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4340" tabRatio="773" firstSheet="2" activeTab="6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-一般公共预算财政拨款政府经济分类预算表" sheetId="10" r:id="rId7"/>
    <sheet name="附表8－一般公共预算“三公”经费支出预算表" sheetId="7" r:id="rId8"/>
    <sheet name="附表9－政府性基金预算财政拨款支出预算表" sheetId="8" r:id="rId9"/>
    <sheet name="附表10－部门项目支出绩效目标表" sheetId="9" r:id="rId10"/>
  </sheets>
  <calcPr calcId="144525"/>
</workbook>
</file>

<file path=xl/sharedStrings.xml><?xml version="1.0" encoding="utf-8"?>
<sst xmlns="http://schemas.openxmlformats.org/spreadsheetml/2006/main" count="247" uniqueCount="135">
  <si>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</si>
  <si>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</si>
  <si>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</si>
  <si>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</si>
  <si>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</si>
  <si>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</si>
  <si>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</si>
  <si>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一、社会保障和就业支出</t>
  </si>
  <si>
    <t>财政预算拨款收入</t>
  </si>
  <si>
    <t>二、卫生健康支出</t>
  </si>
  <si>
    <t>非税收入</t>
  </si>
  <si>
    <t>三、城乡社区支出</t>
  </si>
  <si>
    <t>二、政府性基金预算拨款收入</t>
  </si>
  <si>
    <t>四、住房保障支出</t>
  </si>
  <si>
    <t>三、事业收入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</si>
  <si>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</si>
  <si>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</si>
  <si>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</si>
  <si>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</si>
  <si>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</si>
  <si>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</si>
  <si>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</si>
  <si>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</si>
  <si>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</si>
  <si>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</si>
  <si>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</si>
  <si>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</si>
  <si>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</si>
  <si>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</si>
  <si>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</si>
  <si>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</si>
  <si>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</si>
  <si>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</si>
  <si>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</si>
  <si>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</si>
  <si>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</si>
  <si>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</si>
  <si>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</si>
  <si>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</si>
  <si>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</si>
  <si>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</si>
  <si>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</si>
  <si>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</si>
  <si>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r>
      <rPr>
        <sz val="10"/>
        <color rgb="FF000000"/>
        <rFont val="Times New Roman"/>
        <charset val="134"/>
      </rPr>
      <t xml:space="preserve">   </t>
    </r>
    <r>
      <rPr>
        <sz val="10"/>
        <color rgb="FF000000"/>
        <rFont val="宋体"/>
        <charset val="134"/>
      </rPr>
      <t>行政事业单位养老支出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</si>
  <si>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机关事业单位基本养老保险缴费支出</t>
    </r>
  </si>
  <si>
    <r>
      <rPr>
        <sz val="10"/>
        <color rgb="FF000000"/>
        <rFont val="Times New Roman"/>
        <charset val="134"/>
      </rPr>
      <t xml:space="preserve">     </t>
    </r>
    <r>
      <rPr>
        <sz val="10"/>
        <color rgb="FF000000"/>
        <rFont val="宋体"/>
        <charset val="134"/>
      </rPr>
      <t>机关事业单位职业年金缴费支出</t>
    </r>
  </si>
  <si>
    <t xml:space="preserve"> 其他社会保障和就业支出</t>
  </si>
  <si>
    <t>行政事业单位医疗</t>
  </si>
  <si>
    <r>
      <rPr>
        <sz val="10"/>
        <color rgb="FF000000"/>
        <rFont val="Times New Roman"/>
        <charset val="134"/>
      </rPr>
      <t xml:space="preserve">         </t>
    </r>
    <r>
      <rPr>
        <sz val="10"/>
        <color rgb="FF000000"/>
        <rFont val="宋体"/>
        <charset val="134"/>
      </rPr>
      <t>行政</t>
    </r>
    <r>
      <rPr>
        <sz val="10"/>
        <color rgb="FF000000"/>
        <rFont val="华文细黑"/>
        <charset val="134"/>
      </rPr>
      <t>单位医疗</t>
    </r>
  </si>
  <si>
    <r>
      <rPr>
        <sz val="10"/>
        <color rgb="FF000000"/>
        <rFont val="Times New Roman"/>
        <charset val="134"/>
      </rPr>
      <t xml:space="preserve">           </t>
    </r>
    <r>
      <rPr>
        <sz val="10"/>
        <color rgb="FF000000"/>
        <rFont val="华文细黑"/>
        <charset val="134"/>
      </rPr>
      <t>公务员医疗补助</t>
    </r>
  </si>
  <si>
    <t xml:space="preserve">      城乡社区管理事务</t>
  </si>
  <si>
    <t xml:space="preserve">               其他城乡社区管理事务支出</t>
  </si>
  <si>
    <t xml:space="preserve">       住房改革支出</t>
  </si>
  <si>
    <t xml:space="preserve">             住房公积金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</si>
  <si>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</si>
  <si>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</si>
  <si>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</si>
  <si>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</si>
  <si>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</si>
  <si>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</si>
  <si>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</si>
  <si>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</si>
  <si>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</si>
  <si>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</si>
  <si>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</si>
  <si>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</si>
  <si>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</si>
  <si>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</si>
  <si>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</si>
  <si>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</si>
  <si>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</si>
  <si>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</si>
  <si>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</si>
  <si>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</si>
  <si>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</si>
  <si>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</si>
  <si>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</si>
  <si>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</si>
  <si>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</si>
  <si>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</si>
  <si>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</si>
  <si>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</si>
  <si>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</si>
  <si>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</si>
  <si>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二、商品和服务支出</t>
  </si>
  <si>
    <t>办公费</t>
  </si>
  <si>
    <t>印刷费</t>
  </si>
  <si>
    <t>咨询费</t>
  </si>
  <si>
    <t>注：表格中涂颜色部分不得有基本支出。</t>
  </si>
  <si>
    <t>一、机关工资福利支出</t>
  </si>
  <si>
    <t>工资奖金津补贴</t>
  </si>
  <si>
    <t>社会保障缴费</t>
  </si>
  <si>
    <t>五、对事业单位经常性补助</t>
  </si>
  <si>
    <t>工资福利支出</t>
  </si>
  <si>
    <t>商品和服务支出</t>
  </si>
  <si>
    <t>其他对事业单位补助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</si>
  <si>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</si>
  <si>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</si>
  <si>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</si>
  <si>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</si>
  <si>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</si>
  <si>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</si>
  <si>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</si>
  <si>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    个预算单位。</t>
  </si>
  <si>
    <t xml:space="preserve">      2、“2021年预算数”的实有人员2人，其中：在职人员2人，离退休人员   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</si>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</sst>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  <scheme val="major"/>
    </font>
    <font>
      <sz val="11"/>
      <color indexed="8"/>
      <name val="宋体"/>
      <charset val="134"/>
      <scheme val="minor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sz val="10"/>
      <color rgb="FF000000"/>
      <name val="宋体"/>
      <charset val="134"/>
    </font>
    <font>
      <sz val="11"/>
      <color rgb="FF000000"/>
      <name val="宋体"/>
      <charset val="134"/>
    </font>
    <font>
      <sz val="10"/>
      <color rgb="FF000000"/>
      <name val="Times New Roman"/>
      <charset val="134"/>
    </font>
    <font>
      <sz val="10"/>
      <color rgb="FF000000"/>
      <name val="华文细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8" borderId="15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4" fillId="12" borderId="18" applyNumberFormat="0" applyAlignment="0" applyProtection="0">
      <alignment vertical="center"/>
    </xf>
    <xf numFmtId="0" fontId="25" fillId="12" borderId="14" applyNumberFormat="0" applyAlignment="0" applyProtection="0">
      <alignment vertical="center"/>
    </xf>
    <xf numFmtId="0" fontId="26" fillId="13" borderId="19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righ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 indent="1"/>
    </xf>
    <xf numFmtId="0" fontId="7" fillId="2" borderId="1" xfId="0" applyFont="1" applyFill="1" applyBorder="1" applyAlignment="1">
      <alignment horizontal="left" vertical="center" wrapText="1" indent="2"/>
    </xf>
    <xf numFmtId="0" fontId="10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 indent="1"/>
    </xf>
    <xf numFmtId="0" fontId="10" fillId="2" borderId="1" xfId="0" applyFont="1" applyFill="1" applyBorder="1" applyAlignment="1">
      <alignment horizontal="left" vertical="center" wrapText="1" indent="2"/>
    </xf>
    <xf numFmtId="0" fontId="0" fillId="0" borderId="1" xfId="0" applyBorder="1" applyAlignment="1">
      <alignment horizontal="right" vertical="center"/>
    </xf>
    <xf numFmtId="0" fontId="8" fillId="0" borderId="2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 vertical="center"/>
    </xf>
    <xf numFmtId="0" fontId="0" fillId="0" borderId="1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F12" sqref="F12"/>
    </sheetView>
  </sheetViews>
  <sheetFormatPr defaultColWidth="9" defaultRowHeight="13.5" outlineLevelCol="3"/>
  <cols>
    <col min="1" max="1" width="29.6333333333333" customWidth="1"/>
    <col min="2" max="2" width="13.75" customWidth="1"/>
    <col min="3" max="3" width="29.5" customWidth="1"/>
    <col min="4" max="4" width="14.1333333333333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f>SUM(B7:B8)</f>
        <v>43.84</v>
      </c>
      <c r="C6" s="48" t="s">
        <v>7</v>
      </c>
      <c r="D6" s="49">
        <v>6.53</v>
      </c>
    </row>
    <row r="7" ht="21" customHeight="1" spans="1:4">
      <c r="A7" s="52" t="s">
        <v>8</v>
      </c>
      <c r="B7" s="24">
        <v>43.84</v>
      </c>
      <c r="C7" s="48" t="s">
        <v>9</v>
      </c>
      <c r="D7" s="49">
        <v>1.92</v>
      </c>
    </row>
    <row r="8" ht="21" customHeight="1" spans="1:4">
      <c r="A8" s="52" t="s">
        <v>10</v>
      </c>
      <c r="B8" s="24"/>
      <c r="C8" s="48" t="s">
        <v>11</v>
      </c>
      <c r="D8" s="49">
        <v>32.6</v>
      </c>
    </row>
    <row r="9" ht="21" customHeight="1" spans="1:4">
      <c r="A9" s="24" t="s">
        <v>12</v>
      </c>
      <c r="B9" s="24"/>
      <c r="C9" s="48" t="s">
        <v>13</v>
      </c>
      <c r="D9" s="49">
        <v>2.79</v>
      </c>
    </row>
    <row r="10" ht="21" customHeight="1" spans="1:4">
      <c r="A10" s="24" t="s">
        <v>14</v>
      </c>
      <c r="B10" s="24"/>
      <c r="C10" s="24"/>
      <c r="D10" s="24"/>
    </row>
    <row r="11" ht="21" customHeight="1" spans="1:4">
      <c r="A11" s="24" t="s">
        <v>15</v>
      </c>
      <c r="B11" s="24"/>
      <c r="C11" s="24"/>
      <c r="D11" s="24"/>
    </row>
    <row r="12" ht="21" customHeight="1" spans="1:4">
      <c r="A12" s="24" t="s">
        <v>16</v>
      </c>
      <c r="B12" s="24"/>
      <c r="C12" s="24"/>
      <c r="D12" s="24"/>
    </row>
    <row r="13" ht="21" customHeight="1" spans="1:4">
      <c r="A13" s="24" t="s">
        <v>17</v>
      </c>
      <c r="B13" s="24"/>
      <c r="C13" s="24"/>
      <c r="D13" s="24"/>
    </row>
    <row r="14" ht="21" customHeight="1" spans="1:4">
      <c r="A14" s="24" t="s">
        <v>18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19</v>
      </c>
      <c r="B16" s="25">
        <f>B6+B9+B10+B11+B12+B13+B14</f>
        <v>43.84</v>
      </c>
      <c r="C16" s="25" t="s">
        <v>20</v>
      </c>
      <c r="D16" s="25">
        <v>43.84</v>
      </c>
    </row>
    <row r="17" ht="21" customHeight="1" spans="1:4">
      <c r="A17" s="24" t="s">
        <v>21</v>
      </c>
      <c r="B17" s="24"/>
      <c r="C17" s="24" t="s">
        <v>22</v>
      </c>
      <c r="D17" s="24"/>
    </row>
    <row r="18" ht="21" customHeight="1" spans="1:4">
      <c r="A18" s="24" t="s">
        <v>23</v>
      </c>
      <c r="B18" s="24"/>
      <c r="C18" s="24"/>
      <c r="D18" s="24"/>
    </row>
    <row r="19" ht="21" customHeight="1" spans="1:4">
      <c r="A19" s="25" t="s">
        <v>24</v>
      </c>
      <c r="B19" s="25">
        <f>B16+B17+B18</f>
        <v>43.84</v>
      </c>
      <c r="C19" s="25" t="s">
        <v>25</v>
      </c>
      <c r="D19" s="25">
        <f>D16+D17</f>
        <v>43.84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9"/>
  <sheetViews>
    <sheetView showZeros="0" workbookViewId="0">
      <selection activeCell="R25" sqref="R25"/>
    </sheetView>
  </sheetViews>
  <sheetFormatPr defaultColWidth="9" defaultRowHeight="13.5"/>
  <cols>
    <col min="1" max="1" width="37" customWidth="1"/>
    <col min="7" max="16" width="3.38333333333333" customWidth="1"/>
  </cols>
  <sheetData>
    <row r="2" ht="33" customHeight="1" spans="1:16">
      <c r="A2" s="15" t="s">
        <v>26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36.75" customHeight="1" spans="13:16">
      <c r="M3" s="32" t="s">
        <v>1</v>
      </c>
      <c r="N3" s="32"/>
      <c r="O3" s="32"/>
      <c r="P3" s="32"/>
    </row>
    <row r="4" s="31" customFormat="1" ht="21" customHeight="1" spans="1:16">
      <c r="A4" s="17" t="s">
        <v>27</v>
      </c>
      <c r="B4" s="17" t="s">
        <v>28</v>
      </c>
      <c r="C4" s="33" t="s">
        <v>29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30</v>
      </c>
      <c r="P4" s="17" t="s">
        <v>31</v>
      </c>
    </row>
    <row r="5" s="31" customFormat="1" ht="42.75" customHeight="1" spans="1:16">
      <c r="A5" s="51"/>
      <c r="B5" s="51"/>
      <c r="C5" s="17" t="s">
        <v>32</v>
      </c>
      <c r="D5" s="33" t="s">
        <v>33</v>
      </c>
      <c r="E5" s="33"/>
      <c r="F5" s="33"/>
      <c r="G5" s="17" t="s">
        <v>34</v>
      </c>
      <c r="H5" s="33" t="s">
        <v>35</v>
      </c>
      <c r="I5" s="33"/>
      <c r="J5" s="33"/>
      <c r="K5" s="17" t="s">
        <v>36</v>
      </c>
      <c r="L5" s="17" t="s">
        <v>37</v>
      </c>
      <c r="M5" s="17" t="s">
        <v>38</v>
      </c>
      <c r="N5" s="17" t="s">
        <v>39</v>
      </c>
      <c r="O5" s="51"/>
      <c r="P5" s="51"/>
    </row>
    <row r="6" s="31" customFormat="1" ht="119.25" customHeight="1" spans="1:16">
      <c r="A6" s="38"/>
      <c r="B6" s="38"/>
      <c r="C6" s="38"/>
      <c r="D6" s="33" t="s">
        <v>40</v>
      </c>
      <c r="E6" s="33" t="s">
        <v>8</v>
      </c>
      <c r="F6" s="33" t="s">
        <v>10</v>
      </c>
      <c r="G6" s="38"/>
      <c r="H6" s="33" t="s">
        <v>40</v>
      </c>
      <c r="I6" s="33" t="s">
        <v>41</v>
      </c>
      <c r="J6" s="33" t="s">
        <v>42</v>
      </c>
      <c r="K6" s="38"/>
      <c r="L6" s="38"/>
      <c r="M6" s="38"/>
      <c r="N6" s="38"/>
      <c r="O6" s="38"/>
      <c r="P6" s="38"/>
    </row>
    <row r="7" ht="18" customHeight="1" spans="1:16">
      <c r="A7" s="39" t="s">
        <v>7</v>
      </c>
      <c r="B7" s="24">
        <f>C7+O7+P7</f>
        <v>6.53</v>
      </c>
      <c r="C7" s="24">
        <f>D7+G7+H7+K7+L7+M7+N7</f>
        <v>6.53</v>
      </c>
      <c r="D7" s="24">
        <f>SUM(E7:F7)</f>
        <v>6.53</v>
      </c>
      <c r="E7" s="40">
        <v>6.53</v>
      </c>
      <c r="F7" s="24"/>
      <c r="G7" s="24"/>
      <c r="H7" s="24">
        <f>I7+J7</f>
        <v>0</v>
      </c>
      <c r="I7" s="24"/>
      <c r="J7" s="24"/>
      <c r="K7" s="24"/>
      <c r="L7" s="24"/>
      <c r="M7" s="24"/>
      <c r="N7" s="24"/>
      <c r="O7" s="24"/>
      <c r="P7" s="24"/>
    </row>
    <row r="8" ht="18" customHeight="1" spans="1:16">
      <c r="A8" s="41" t="s">
        <v>43</v>
      </c>
      <c r="B8" s="24">
        <f t="shared" ref="B8:B29" si="0">C8+O8+P8</f>
        <v>6.48</v>
      </c>
      <c r="C8" s="24">
        <f t="shared" ref="C8:C29" si="1">D8+G8+H8+K8+L8+M8+N8</f>
        <v>6.48</v>
      </c>
      <c r="D8" s="24">
        <f t="shared" ref="D8:D29" si="2">SUM(E8:F8)</f>
        <v>6.48</v>
      </c>
      <c r="E8" s="40">
        <v>6.48</v>
      </c>
      <c r="F8" s="24"/>
      <c r="G8" s="24"/>
      <c r="H8" s="24">
        <f t="shared" ref="H8:H29" si="3">I8+J8</f>
        <v>0</v>
      </c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1" t="s">
        <v>44</v>
      </c>
      <c r="B9" s="24">
        <f t="shared" si="0"/>
        <v>4.32</v>
      </c>
      <c r="C9" s="24">
        <f t="shared" si="1"/>
        <v>4.32</v>
      </c>
      <c r="D9" s="24">
        <f t="shared" si="2"/>
        <v>4.32</v>
      </c>
      <c r="E9" s="40">
        <v>4.32</v>
      </c>
      <c r="F9" s="24"/>
      <c r="G9" s="24"/>
      <c r="H9" s="24">
        <f t="shared" si="3"/>
        <v>0</v>
      </c>
      <c r="I9" s="24"/>
      <c r="J9" s="24"/>
      <c r="K9" s="24"/>
      <c r="L9" s="24"/>
      <c r="M9" s="24"/>
      <c r="N9" s="24"/>
      <c r="O9" s="24"/>
      <c r="P9" s="24"/>
    </row>
    <row r="10" ht="18" customHeight="1" spans="1:16">
      <c r="A10" s="41" t="s">
        <v>45</v>
      </c>
      <c r="B10" s="24">
        <f t="shared" si="0"/>
        <v>2.16</v>
      </c>
      <c r="C10" s="24">
        <f t="shared" si="1"/>
        <v>2.16</v>
      </c>
      <c r="D10" s="24">
        <f t="shared" si="2"/>
        <v>2.16</v>
      </c>
      <c r="E10" s="40">
        <v>2.16</v>
      </c>
      <c r="F10" s="24"/>
      <c r="G10" s="24"/>
      <c r="H10" s="24">
        <f t="shared" si="3"/>
        <v>0</v>
      </c>
      <c r="I10" s="24"/>
      <c r="J10" s="24"/>
      <c r="K10" s="24"/>
      <c r="L10" s="24"/>
      <c r="M10" s="24"/>
      <c r="N10" s="24"/>
      <c r="O10" s="24"/>
      <c r="P10" s="24"/>
    </row>
    <row r="11" ht="18" customHeight="1" spans="1:16">
      <c r="A11" s="42" t="s">
        <v>46</v>
      </c>
      <c r="B11" s="24">
        <f t="shared" si="0"/>
        <v>0.05</v>
      </c>
      <c r="C11" s="24">
        <f t="shared" si="1"/>
        <v>0.05</v>
      </c>
      <c r="D11" s="24">
        <f t="shared" si="2"/>
        <v>0.05</v>
      </c>
      <c r="E11" s="40">
        <v>0.05</v>
      </c>
      <c r="F11" s="24"/>
      <c r="G11" s="24"/>
      <c r="H11" s="24">
        <f t="shared" si="3"/>
        <v>0</v>
      </c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3" t="s">
        <v>46</v>
      </c>
      <c r="B12" s="24">
        <f t="shared" si="0"/>
        <v>0.05</v>
      </c>
      <c r="C12" s="24">
        <f t="shared" si="1"/>
        <v>0.05</v>
      </c>
      <c r="D12" s="24">
        <f t="shared" si="2"/>
        <v>0.05</v>
      </c>
      <c r="E12" s="40">
        <v>0.05</v>
      </c>
      <c r="F12" s="24"/>
      <c r="G12" s="24"/>
      <c r="H12" s="24">
        <f t="shared" si="3"/>
        <v>0</v>
      </c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39" t="s">
        <v>9</v>
      </c>
      <c r="B13" s="24">
        <f t="shared" si="0"/>
        <v>1.92</v>
      </c>
      <c r="C13" s="24">
        <f t="shared" si="1"/>
        <v>1.92</v>
      </c>
      <c r="D13" s="24">
        <f t="shared" si="2"/>
        <v>1.92</v>
      </c>
      <c r="E13" s="40">
        <v>1.92</v>
      </c>
      <c r="F13" s="24"/>
      <c r="G13" s="24"/>
      <c r="H13" s="24">
        <f t="shared" si="3"/>
        <v>0</v>
      </c>
      <c r="I13" s="24"/>
      <c r="J13" s="24"/>
      <c r="K13" s="24"/>
      <c r="L13" s="24"/>
      <c r="M13" s="24"/>
      <c r="N13" s="24"/>
      <c r="O13" s="24"/>
      <c r="P13" s="24"/>
    </row>
    <row r="14" ht="18" customHeight="1" spans="1:16">
      <c r="A14" s="42" t="s">
        <v>47</v>
      </c>
      <c r="B14" s="24">
        <f t="shared" si="0"/>
        <v>1.92</v>
      </c>
      <c r="C14" s="24">
        <f t="shared" si="1"/>
        <v>1.92</v>
      </c>
      <c r="D14" s="24">
        <f t="shared" si="2"/>
        <v>1.92</v>
      </c>
      <c r="E14" s="40">
        <v>1.92</v>
      </c>
      <c r="F14" s="24"/>
      <c r="G14" s="24"/>
      <c r="H14" s="24">
        <f t="shared" si="3"/>
        <v>0</v>
      </c>
      <c r="I14" s="24"/>
      <c r="J14" s="24"/>
      <c r="K14" s="24"/>
      <c r="L14" s="24"/>
      <c r="M14" s="24"/>
      <c r="N14" s="24"/>
      <c r="O14" s="24"/>
      <c r="P14" s="24"/>
    </row>
    <row r="15" ht="18" customHeight="1" spans="1:16">
      <c r="A15" s="41" t="s">
        <v>48</v>
      </c>
      <c r="B15" s="24">
        <f t="shared" si="0"/>
        <v>1.73</v>
      </c>
      <c r="C15" s="24">
        <f t="shared" si="1"/>
        <v>1.73</v>
      </c>
      <c r="D15" s="24">
        <f t="shared" si="2"/>
        <v>1.73</v>
      </c>
      <c r="E15" s="40">
        <v>1.73</v>
      </c>
      <c r="F15" s="24"/>
      <c r="G15" s="24"/>
      <c r="H15" s="24">
        <f t="shared" si="3"/>
        <v>0</v>
      </c>
      <c r="I15" s="24"/>
      <c r="J15" s="24"/>
      <c r="K15" s="24"/>
      <c r="L15" s="24"/>
      <c r="M15" s="24"/>
      <c r="N15" s="24"/>
      <c r="O15" s="24"/>
      <c r="P15" s="24"/>
    </row>
    <row r="16" ht="18" customHeight="1" spans="1:16">
      <c r="A16" s="41" t="s">
        <v>49</v>
      </c>
      <c r="B16" s="24">
        <f t="shared" si="0"/>
        <v>0.19</v>
      </c>
      <c r="C16" s="24">
        <f t="shared" si="1"/>
        <v>0.19</v>
      </c>
      <c r="D16" s="24">
        <f t="shared" si="2"/>
        <v>0.19</v>
      </c>
      <c r="E16" s="40">
        <v>0.19</v>
      </c>
      <c r="F16" s="24"/>
      <c r="G16" s="24"/>
      <c r="H16" s="24">
        <f t="shared" si="3"/>
        <v>0</v>
      </c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44" t="s">
        <v>11</v>
      </c>
      <c r="B17" s="24">
        <f t="shared" si="0"/>
        <v>32.6</v>
      </c>
      <c r="C17" s="24">
        <f t="shared" si="1"/>
        <v>32.6</v>
      </c>
      <c r="D17" s="24">
        <f t="shared" si="2"/>
        <v>32.6</v>
      </c>
      <c r="E17" s="40">
        <v>32.6</v>
      </c>
      <c r="F17" s="24"/>
      <c r="G17" s="24"/>
      <c r="H17" s="24">
        <f t="shared" si="3"/>
        <v>0</v>
      </c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45" t="s">
        <v>50</v>
      </c>
      <c r="B18" s="24">
        <f t="shared" si="0"/>
        <v>32.6</v>
      </c>
      <c r="C18" s="24">
        <f t="shared" si="1"/>
        <v>32.6</v>
      </c>
      <c r="D18" s="24">
        <f t="shared" si="2"/>
        <v>32.6</v>
      </c>
      <c r="E18" s="40">
        <v>32.6</v>
      </c>
      <c r="F18" s="24"/>
      <c r="G18" s="24"/>
      <c r="H18" s="24">
        <f t="shared" si="3"/>
        <v>0</v>
      </c>
      <c r="I18" s="24"/>
      <c r="J18" s="24"/>
      <c r="K18" s="24"/>
      <c r="L18" s="24"/>
      <c r="M18" s="24"/>
      <c r="N18" s="24"/>
      <c r="O18" s="24"/>
      <c r="P18" s="24"/>
    </row>
    <row r="19" ht="18" customHeight="1" spans="1:16">
      <c r="A19" s="44" t="s">
        <v>51</v>
      </c>
      <c r="B19" s="24">
        <f t="shared" si="0"/>
        <v>32.6</v>
      </c>
      <c r="C19" s="24">
        <f t="shared" si="1"/>
        <v>32.6</v>
      </c>
      <c r="D19" s="24">
        <f t="shared" si="2"/>
        <v>32.6</v>
      </c>
      <c r="E19" s="40">
        <v>32.6</v>
      </c>
      <c r="F19" s="24"/>
      <c r="G19" s="24"/>
      <c r="H19" s="24">
        <f t="shared" si="3"/>
        <v>0</v>
      </c>
      <c r="I19" s="24"/>
      <c r="J19" s="24"/>
      <c r="K19" s="24"/>
      <c r="L19" s="24"/>
      <c r="M19" s="24"/>
      <c r="N19" s="24"/>
      <c r="O19" s="24"/>
      <c r="P19" s="24"/>
    </row>
    <row r="20" ht="18" customHeight="1" spans="1:16">
      <c r="A20" s="44" t="s">
        <v>13</v>
      </c>
      <c r="B20" s="24">
        <f t="shared" si="0"/>
        <v>2.79</v>
      </c>
      <c r="C20" s="24">
        <f t="shared" si="1"/>
        <v>2.79</v>
      </c>
      <c r="D20" s="24">
        <f t="shared" si="2"/>
        <v>2.79</v>
      </c>
      <c r="E20" s="40">
        <v>2.79</v>
      </c>
      <c r="F20" s="24"/>
      <c r="G20" s="24"/>
      <c r="H20" s="24">
        <f t="shared" si="3"/>
        <v>0</v>
      </c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45" t="s">
        <v>52</v>
      </c>
      <c r="B21" s="24">
        <f t="shared" si="0"/>
        <v>2.79</v>
      </c>
      <c r="C21" s="24">
        <f t="shared" si="1"/>
        <v>2.79</v>
      </c>
      <c r="D21" s="24">
        <f t="shared" si="2"/>
        <v>2.79</v>
      </c>
      <c r="E21" s="40">
        <v>2.79</v>
      </c>
      <c r="F21" s="24"/>
      <c r="G21" s="24"/>
      <c r="H21" s="24">
        <f t="shared" si="3"/>
        <v>0</v>
      </c>
      <c r="I21" s="24"/>
      <c r="J21" s="24"/>
      <c r="K21" s="24"/>
      <c r="L21" s="24"/>
      <c r="M21" s="24"/>
      <c r="N21" s="24"/>
      <c r="O21" s="24"/>
      <c r="P21" s="24"/>
    </row>
    <row r="22" ht="18" customHeight="1" spans="1:16">
      <c r="A22" s="46" t="s">
        <v>53</v>
      </c>
      <c r="B22" s="24">
        <f t="shared" si="0"/>
        <v>2.79</v>
      </c>
      <c r="C22" s="24">
        <f t="shared" si="1"/>
        <v>2.79</v>
      </c>
      <c r="D22" s="24">
        <f t="shared" si="2"/>
        <v>2.79</v>
      </c>
      <c r="E22" s="40">
        <v>2.79</v>
      </c>
      <c r="F22" s="24"/>
      <c r="G22" s="24"/>
      <c r="H22" s="24">
        <f t="shared" si="3"/>
        <v>0</v>
      </c>
      <c r="I22" s="24"/>
      <c r="J22" s="24"/>
      <c r="K22" s="24"/>
      <c r="L22" s="24"/>
      <c r="M22" s="24"/>
      <c r="N22" s="24"/>
      <c r="O22" s="24"/>
      <c r="P22" s="24"/>
    </row>
    <row r="23" ht="18" customHeight="1" spans="1:16">
      <c r="A23" s="24"/>
      <c r="B23" s="24">
        <f t="shared" si="0"/>
        <v>0</v>
      </c>
      <c r="C23" s="24">
        <f t="shared" si="1"/>
        <v>0</v>
      </c>
      <c r="D23" s="24">
        <f t="shared" si="2"/>
        <v>0</v>
      </c>
      <c r="E23" s="24"/>
      <c r="F23" s="24"/>
      <c r="G23" s="24"/>
      <c r="H23" s="24">
        <f t="shared" si="3"/>
        <v>0</v>
      </c>
      <c r="I23" s="24"/>
      <c r="J23" s="24"/>
      <c r="K23" s="24"/>
      <c r="L23" s="24"/>
      <c r="M23" s="24"/>
      <c r="N23" s="24"/>
      <c r="O23" s="24"/>
      <c r="P23" s="24"/>
    </row>
    <row r="24" ht="18" customHeight="1" spans="1:16">
      <c r="A24" s="24"/>
      <c r="B24" s="24">
        <f t="shared" si="0"/>
        <v>0</v>
      </c>
      <c r="C24" s="24">
        <f t="shared" si="1"/>
        <v>0</v>
      </c>
      <c r="D24" s="24">
        <f t="shared" si="2"/>
        <v>0</v>
      </c>
      <c r="E24" s="24"/>
      <c r="F24" s="24"/>
      <c r="G24" s="24"/>
      <c r="H24" s="24">
        <f t="shared" si="3"/>
        <v>0</v>
      </c>
      <c r="I24" s="24"/>
      <c r="J24" s="24"/>
      <c r="K24" s="24"/>
      <c r="L24" s="24"/>
      <c r="M24" s="24"/>
      <c r="N24" s="24"/>
      <c r="O24" s="24"/>
      <c r="P24" s="24"/>
    </row>
    <row r="25" ht="18" customHeight="1" spans="1:16">
      <c r="A25" s="24"/>
      <c r="B25" s="24">
        <f t="shared" si="0"/>
        <v>0</v>
      </c>
      <c r="C25" s="24">
        <f t="shared" si="1"/>
        <v>0</v>
      </c>
      <c r="D25" s="24">
        <f t="shared" si="2"/>
        <v>0</v>
      </c>
      <c r="E25" s="24"/>
      <c r="F25" s="24"/>
      <c r="G25" s="24"/>
      <c r="H25" s="24">
        <f t="shared" si="3"/>
        <v>0</v>
      </c>
      <c r="I25" s="24"/>
      <c r="J25" s="24"/>
      <c r="K25" s="24"/>
      <c r="L25" s="24"/>
      <c r="M25" s="24"/>
      <c r="N25" s="24"/>
      <c r="O25" s="24"/>
      <c r="P25" s="24"/>
    </row>
    <row r="26" ht="18" customHeight="1" spans="1:16">
      <c r="A26" s="24"/>
      <c r="B26" s="24">
        <f t="shared" si="0"/>
        <v>0</v>
      </c>
      <c r="C26" s="24">
        <f t="shared" si="1"/>
        <v>0</v>
      </c>
      <c r="D26" s="24">
        <f t="shared" si="2"/>
        <v>0</v>
      </c>
      <c r="E26" s="24"/>
      <c r="F26" s="24"/>
      <c r="G26" s="24"/>
      <c r="H26" s="24">
        <f t="shared" si="3"/>
        <v>0</v>
      </c>
      <c r="I26" s="24"/>
      <c r="J26" s="24"/>
      <c r="K26" s="24"/>
      <c r="L26" s="24"/>
      <c r="M26" s="24"/>
      <c r="N26" s="24"/>
      <c r="O26" s="24"/>
      <c r="P26" s="24"/>
    </row>
    <row r="27" ht="18" customHeight="1" spans="1:16">
      <c r="A27" s="24"/>
      <c r="B27" s="24">
        <f t="shared" si="0"/>
        <v>0</v>
      </c>
      <c r="C27" s="24">
        <f t="shared" si="1"/>
        <v>0</v>
      </c>
      <c r="D27" s="24">
        <f t="shared" si="2"/>
        <v>0</v>
      </c>
      <c r="E27" s="24"/>
      <c r="F27" s="24"/>
      <c r="G27" s="24"/>
      <c r="H27" s="24">
        <f t="shared" si="3"/>
        <v>0</v>
      </c>
      <c r="I27" s="24"/>
      <c r="J27" s="24"/>
      <c r="K27" s="24"/>
      <c r="L27" s="24"/>
      <c r="M27" s="24"/>
      <c r="N27" s="24"/>
      <c r="O27" s="24"/>
      <c r="P27" s="24"/>
    </row>
    <row r="28" ht="18" customHeight="1" spans="1:16">
      <c r="A28" s="24"/>
      <c r="B28" s="24">
        <f t="shared" si="0"/>
        <v>0</v>
      </c>
      <c r="C28" s="24">
        <f t="shared" si="1"/>
        <v>0</v>
      </c>
      <c r="D28" s="24">
        <f t="shared" si="2"/>
        <v>0</v>
      </c>
      <c r="E28" s="24"/>
      <c r="F28" s="24"/>
      <c r="G28" s="24"/>
      <c r="H28" s="24">
        <f t="shared" si="3"/>
        <v>0</v>
      </c>
      <c r="I28" s="24"/>
      <c r="J28" s="24"/>
      <c r="K28" s="24"/>
      <c r="L28" s="24"/>
      <c r="M28" s="24"/>
      <c r="N28" s="24"/>
      <c r="O28" s="24"/>
      <c r="P28" s="24"/>
    </row>
    <row r="29" ht="18" customHeight="1" spans="1:16">
      <c r="A29" s="25" t="s">
        <v>32</v>
      </c>
      <c r="B29" s="24">
        <f t="shared" si="0"/>
        <v>43.84</v>
      </c>
      <c r="C29" s="24">
        <f t="shared" si="1"/>
        <v>43.84</v>
      </c>
      <c r="D29" s="24">
        <f t="shared" si="2"/>
        <v>43.84</v>
      </c>
      <c r="E29" s="24">
        <v>43.84</v>
      </c>
      <c r="F29" s="24"/>
      <c r="G29" s="24"/>
      <c r="H29" s="24">
        <f t="shared" si="3"/>
        <v>0</v>
      </c>
      <c r="I29" s="24"/>
      <c r="J29" s="24"/>
      <c r="K29" s="24"/>
      <c r="L29" s="24"/>
      <c r="M29" s="24"/>
      <c r="N29" s="24"/>
      <c r="O29" s="24"/>
      <c r="P29" s="24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portrait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8"/>
  <sheetViews>
    <sheetView showZeros="0" workbookViewId="0">
      <selection activeCell="F37" sqref="F37"/>
    </sheetView>
  </sheetViews>
  <sheetFormatPr defaultColWidth="9" defaultRowHeight="13.5"/>
  <cols>
    <col min="1" max="1" width="32.775" customWidth="1"/>
    <col min="7" max="7" width="7.25" customWidth="1"/>
    <col min="8" max="8" width="7.63333333333333" customWidth="1"/>
    <col min="9" max="9" width="6.75" customWidth="1"/>
  </cols>
  <sheetData>
    <row r="2" ht="25.5" spans="1:9">
      <c r="A2" s="15" t="s">
        <v>54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1" customFormat="1" ht="28.5" customHeight="1" spans="1:9">
      <c r="A4" s="33" t="s">
        <v>27</v>
      </c>
      <c r="B4" s="33" t="s">
        <v>28</v>
      </c>
      <c r="C4" s="33" t="s">
        <v>55</v>
      </c>
      <c r="D4" s="33"/>
      <c r="E4" s="33"/>
      <c r="F4" s="33" t="s">
        <v>56</v>
      </c>
      <c r="G4" s="33" t="s">
        <v>57</v>
      </c>
      <c r="H4" s="33" t="s">
        <v>58</v>
      </c>
      <c r="I4" s="33" t="s">
        <v>59</v>
      </c>
    </row>
    <row r="5" s="31" customFormat="1" ht="40.5" customHeight="1" spans="1:9">
      <c r="A5" s="33"/>
      <c r="B5" s="33"/>
      <c r="C5" s="33" t="s">
        <v>32</v>
      </c>
      <c r="D5" s="33" t="s">
        <v>60</v>
      </c>
      <c r="E5" s="33" t="s">
        <v>61</v>
      </c>
      <c r="F5" s="33"/>
      <c r="G5" s="33"/>
      <c r="H5" s="33"/>
      <c r="I5" s="33"/>
    </row>
    <row r="6" ht="15.75" customHeight="1" spans="1:9">
      <c r="A6" s="39" t="s">
        <v>7</v>
      </c>
      <c r="B6" s="24">
        <f>C6+F6+G6+H6+I6</f>
        <v>6.53</v>
      </c>
      <c r="C6" s="24">
        <f>SUM(D6:E6)</f>
        <v>6.53</v>
      </c>
      <c r="D6" s="40">
        <v>6.53</v>
      </c>
      <c r="E6" s="24"/>
      <c r="F6" s="24"/>
      <c r="G6" s="24"/>
      <c r="H6" s="24"/>
      <c r="I6" s="24"/>
    </row>
    <row r="7" ht="15.75" customHeight="1" spans="1:9">
      <c r="A7" s="41" t="s">
        <v>43</v>
      </c>
      <c r="B7" s="24">
        <f t="shared" ref="B7:B28" si="0">C7+F7+G7+H7+I7</f>
        <v>6.48</v>
      </c>
      <c r="C7" s="24">
        <f t="shared" ref="C7:C28" si="1">SUM(D7:E7)</f>
        <v>6.48</v>
      </c>
      <c r="D7" s="40">
        <v>6.48</v>
      </c>
      <c r="E7" s="24"/>
      <c r="F7" s="24"/>
      <c r="G7" s="24"/>
      <c r="H7" s="24"/>
      <c r="I7" s="24"/>
    </row>
    <row r="8" ht="15.75" customHeight="1" spans="1:9">
      <c r="A8" s="41" t="s">
        <v>44</v>
      </c>
      <c r="B8" s="24">
        <f t="shared" si="0"/>
        <v>4.32</v>
      </c>
      <c r="C8" s="24">
        <f t="shared" si="1"/>
        <v>4.32</v>
      </c>
      <c r="D8" s="40">
        <v>4.32</v>
      </c>
      <c r="E8" s="24"/>
      <c r="F8" s="24"/>
      <c r="G8" s="24"/>
      <c r="H8" s="24"/>
      <c r="I8" s="24"/>
    </row>
    <row r="9" ht="15.75" customHeight="1" spans="1:9">
      <c r="A9" s="41" t="s">
        <v>45</v>
      </c>
      <c r="B9" s="24">
        <f t="shared" si="0"/>
        <v>2.16</v>
      </c>
      <c r="C9" s="24">
        <f t="shared" si="1"/>
        <v>2.16</v>
      </c>
      <c r="D9" s="40">
        <v>2.16</v>
      </c>
      <c r="E9" s="24"/>
      <c r="F9" s="24"/>
      <c r="G9" s="24"/>
      <c r="H9" s="24"/>
      <c r="I9" s="24"/>
    </row>
    <row r="10" ht="15.75" customHeight="1" spans="1:9">
      <c r="A10" s="42" t="s">
        <v>46</v>
      </c>
      <c r="B10" s="24">
        <f t="shared" si="0"/>
        <v>0.05</v>
      </c>
      <c r="C10" s="24">
        <f t="shared" si="1"/>
        <v>0.05</v>
      </c>
      <c r="D10" s="40">
        <v>0.05</v>
      </c>
      <c r="E10" s="24"/>
      <c r="F10" s="24"/>
      <c r="G10" s="24"/>
      <c r="H10" s="24"/>
      <c r="I10" s="24"/>
    </row>
    <row r="11" ht="15.75" customHeight="1" spans="1:9">
      <c r="A11" s="43" t="s">
        <v>46</v>
      </c>
      <c r="B11" s="24">
        <f t="shared" si="0"/>
        <v>0.05</v>
      </c>
      <c r="C11" s="24">
        <f t="shared" si="1"/>
        <v>0.05</v>
      </c>
      <c r="D11" s="40">
        <v>0.05</v>
      </c>
      <c r="E11" s="24"/>
      <c r="F11" s="24"/>
      <c r="G11" s="24"/>
      <c r="H11" s="24"/>
      <c r="I11" s="24"/>
    </row>
    <row r="12" ht="15.75" customHeight="1" spans="1:9">
      <c r="A12" s="39" t="s">
        <v>9</v>
      </c>
      <c r="B12" s="24">
        <f t="shared" si="0"/>
        <v>1.92</v>
      </c>
      <c r="C12" s="24">
        <f t="shared" si="1"/>
        <v>1.92</v>
      </c>
      <c r="D12" s="40">
        <v>1.92</v>
      </c>
      <c r="E12" s="24"/>
      <c r="F12" s="24"/>
      <c r="G12" s="24"/>
      <c r="H12" s="24"/>
      <c r="I12" s="24"/>
    </row>
    <row r="13" ht="15.75" customHeight="1" spans="1:9">
      <c r="A13" s="42" t="s">
        <v>47</v>
      </c>
      <c r="B13" s="24">
        <f t="shared" si="0"/>
        <v>1.92</v>
      </c>
      <c r="C13" s="24">
        <f t="shared" si="1"/>
        <v>1.92</v>
      </c>
      <c r="D13" s="40">
        <v>1.92</v>
      </c>
      <c r="E13" s="24"/>
      <c r="F13" s="24"/>
      <c r="G13" s="24"/>
      <c r="H13" s="24"/>
      <c r="I13" s="24"/>
    </row>
    <row r="14" ht="15.75" customHeight="1" spans="1:9">
      <c r="A14" s="41" t="s">
        <v>48</v>
      </c>
      <c r="B14" s="24">
        <f t="shared" si="0"/>
        <v>1.73</v>
      </c>
      <c r="C14" s="24">
        <f t="shared" si="1"/>
        <v>1.73</v>
      </c>
      <c r="D14" s="40">
        <v>1.73</v>
      </c>
      <c r="E14" s="24"/>
      <c r="F14" s="24"/>
      <c r="G14" s="24"/>
      <c r="H14" s="24"/>
      <c r="I14" s="24"/>
    </row>
    <row r="15" ht="15.75" customHeight="1" spans="1:9">
      <c r="A15" s="41" t="s">
        <v>49</v>
      </c>
      <c r="B15" s="24">
        <f t="shared" si="0"/>
        <v>0.19</v>
      </c>
      <c r="C15" s="24">
        <f t="shared" si="1"/>
        <v>0.19</v>
      </c>
      <c r="D15" s="40">
        <v>0.19</v>
      </c>
      <c r="E15" s="24"/>
      <c r="F15" s="24"/>
      <c r="G15" s="24"/>
      <c r="H15" s="24"/>
      <c r="I15" s="24"/>
    </row>
    <row r="16" ht="15.75" customHeight="1" spans="1:9">
      <c r="A16" s="44" t="s">
        <v>11</v>
      </c>
      <c r="B16" s="24">
        <f t="shared" si="0"/>
        <v>32.6</v>
      </c>
      <c r="C16" s="24">
        <f t="shared" si="1"/>
        <v>32.6</v>
      </c>
      <c r="D16" s="40">
        <v>32.6</v>
      </c>
      <c r="E16" s="24"/>
      <c r="F16" s="24"/>
      <c r="G16" s="24"/>
      <c r="H16" s="24"/>
      <c r="I16" s="24"/>
    </row>
    <row r="17" ht="15.75" customHeight="1" spans="1:9">
      <c r="A17" s="45" t="s">
        <v>50</v>
      </c>
      <c r="B17" s="24">
        <f t="shared" si="0"/>
        <v>32.6</v>
      </c>
      <c r="C17" s="24">
        <f t="shared" si="1"/>
        <v>32.6</v>
      </c>
      <c r="D17" s="40">
        <v>32.6</v>
      </c>
      <c r="E17" s="24"/>
      <c r="F17" s="24"/>
      <c r="G17" s="24"/>
      <c r="H17" s="24"/>
      <c r="I17" s="24"/>
    </row>
    <row r="18" ht="15.75" customHeight="1" spans="1:9">
      <c r="A18" s="44" t="s">
        <v>51</v>
      </c>
      <c r="B18" s="24">
        <f t="shared" si="0"/>
        <v>32.6</v>
      </c>
      <c r="C18" s="24">
        <f t="shared" si="1"/>
        <v>32.6</v>
      </c>
      <c r="D18" s="40">
        <v>32.6</v>
      </c>
      <c r="E18" s="24"/>
      <c r="F18" s="24"/>
      <c r="G18" s="24"/>
      <c r="H18" s="24"/>
      <c r="I18" s="24"/>
    </row>
    <row r="19" ht="15.75" customHeight="1" spans="1:9">
      <c r="A19" s="44" t="s">
        <v>13</v>
      </c>
      <c r="B19" s="24">
        <f t="shared" si="0"/>
        <v>2.79</v>
      </c>
      <c r="C19" s="24">
        <f t="shared" si="1"/>
        <v>2.79</v>
      </c>
      <c r="D19" s="40">
        <v>2.79</v>
      </c>
      <c r="E19" s="24"/>
      <c r="F19" s="24"/>
      <c r="G19" s="24"/>
      <c r="H19" s="24"/>
      <c r="I19" s="24"/>
    </row>
    <row r="20" ht="15.75" customHeight="1" spans="1:9">
      <c r="A20" s="45" t="s">
        <v>52</v>
      </c>
      <c r="B20" s="24">
        <f t="shared" si="0"/>
        <v>2.79</v>
      </c>
      <c r="C20" s="24">
        <f t="shared" si="1"/>
        <v>2.79</v>
      </c>
      <c r="D20" s="40">
        <v>2.79</v>
      </c>
      <c r="E20" s="24"/>
      <c r="F20" s="24"/>
      <c r="G20" s="24"/>
      <c r="H20" s="24"/>
      <c r="I20" s="24"/>
    </row>
    <row r="21" ht="15.75" customHeight="1" spans="1:9">
      <c r="A21" s="46" t="s">
        <v>53</v>
      </c>
      <c r="B21" s="24">
        <f t="shared" si="0"/>
        <v>2.79</v>
      </c>
      <c r="C21" s="24">
        <f t="shared" si="1"/>
        <v>2.79</v>
      </c>
      <c r="D21" s="40">
        <v>2.79</v>
      </c>
      <c r="E21" s="24"/>
      <c r="F21" s="24"/>
      <c r="G21" s="24"/>
      <c r="H21" s="24"/>
      <c r="I21" s="24"/>
    </row>
    <row r="22" ht="15.75" customHeight="1" spans="1:9">
      <c r="A22" s="24"/>
      <c r="B22" s="24">
        <f t="shared" si="0"/>
        <v>0</v>
      </c>
      <c r="C22" s="24">
        <f t="shared" si="1"/>
        <v>0</v>
      </c>
      <c r="D22" s="24"/>
      <c r="E22" s="24"/>
      <c r="F22" s="24"/>
      <c r="G22" s="24"/>
      <c r="H22" s="24"/>
      <c r="I22" s="24"/>
    </row>
    <row r="23" ht="15.75" customHeight="1" spans="1:9">
      <c r="A23" s="24"/>
      <c r="B23" s="24">
        <f t="shared" si="0"/>
        <v>0</v>
      </c>
      <c r="C23" s="24">
        <f t="shared" si="1"/>
        <v>0</v>
      </c>
      <c r="D23" s="24"/>
      <c r="E23" s="24"/>
      <c r="F23" s="24"/>
      <c r="G23" s="24"/>
      <c r="H23" s="24"/>
      <c r="I23" s="24"/>
    </row>
    <row r="24" ht="15.75" customHeight="1" spans="1:9">
      <c r="A24" s="24"/>
      <c r="B24" s="24">
        <f t="shared" si="0"/>
        <v>0</v>
      </c>
      <c r="C24" s="24">
        <f t="shared" si="1"/>
        <v>0</v>
      </c>
      <c r="D24" s="24"/>
      <c r="E24" s="24"/>
      <c r="F24" s="24"/>
      <c r="G24" s="24"/>
      <c r="H24" s="24"/>
      <c r="I24" s="24"/>
    </row>
    <row r="25" ht="15.75" customHeight="1" spans="1:9">
      <c r="A25" s="24"/>
      <c r="B25" s="24">
        <f t="shared" si="0"/>
        <v>0</v>
      </c>
      <c r="C25" s="24">
        <f t="shared" si="1"/>
        <v>0</v>
      </c>
      <c r="D25" s="24"/>
      <c r="E25" s="24"/>
      <c r="F25" s="24"/>
      <c r="G25" s="24"/>
      <c r="H25" s="24"/>
      <c r="I25" s="24"/>
    </row>
    <row r="26" ht="15.75" customHeight="1" spans="1:9">
      <c r="A26" s="24"/>
      <c r="B26" s="24">
        <f t="shared" si="0"/>
        <v>0</v>
      </c>
      <c r="C26" s="24">
        <f t="shared" si="1"/>
        <v>0</v>
      </c>
      <c r="D26" s="24"/>
      <c r="E26" s="24"/>
      <c r="F26" s="24"/>
      <c r="G26" s="24"/>
      <c r="H26" s="24"/>
      <c r="I26" s="24"/>
    </row>
    <row r="27" ht="15.75" customHeight="1" spans="1:9">
      <c r="A27" s="24"/>
      <c r="B27" s="24">
        <f t="shared" si="0"/>
        <v>0</v>
      </c>
      <c r="C27" s="24">
        <f t="shared" si="1"/>
        <v>0</v>
      </c>
      <c r="D27" s="24"/>
      <c r="E27" s="24"/>
      <c r="F27" s="24"/>
      <c r="G27" s="24"/>
      <c r="H27" s="24"/>
      <c r="I27" s="24"/>
    </row>
    <row r="28" ht="15.75" customHeight="1" spans="1:9">
      <c r="A28" s="25" t="s">
        <v>32</v>
      </c>
      <c r="B28" s="24">
        <f>SUM(B6+B12+B16+B19)</f>
        <v>43.84</v>
      </c>
      <c r="C28" s="24">
        <f>SUM(C6+C12+C16+C19)</f>
        <v>43.84</v>
      </c>
      <c r="D28" s="24">
        <f>SUM(D6+D12+D16+D19)</f>
        <v>43.84</v>
      </c>
      <c r="E28" s="24"/>
      <c r="F28" s="24"/>
      <c r="G28" s="24"/>
      <c r="H28" s="24"/>
      <c r="I28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workbookViewId="0">
      <selection activeCell="J13" sqref="J13"/>
    </sheetView>
  </sheetViews>
  <sheetFormatPr defaultColWidth="9" defaultRowHeight="13.5" outlineLevelCol="5"/>
  <cols>
    <col min="1" max="1" width="27.1333333333333" customWidth="1"/>
    <col min="3" max="3" width="23" customWidth="1"/>
    <col min="5" max="5" width="11.3833333333333" customWidth="1"/>
    <col min="6" max="6" width="8.5" customWidth="1"/>
  </cols>
  <sheetData>
    <row r="2" ht="25.5" spans="1:6">
      <c r="A2" s="15" t="s">
        <v>62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1" customFormat="1" ht="36" customHeight="1" spans="1:6">
      <c r="A5" s="33" t="s">
        <v>4</v>
      </c>
      <c r="B5" s="33" t="s">
        <v>5</v>
      </c>
      <c r="C5" s="33" t="s">
        <v>4</v>
      </c>
      <c r="D5" s="33" t="s">
        <v>32</v>
      </c>
      <c r="E5" s="33" t="s">
        <v>63</v>
      </c>
      <c r="F5" s="33" t="s">
        <v>64</v>
      </c>
    </row>
    <row r="6" ht="21.75" customHeight="1" spans="1:6">
      <c r="A6" s="24" t="s">
        <v>6</v>
      </c>
      <c r="B6" s="47">
        <f>SUM(B7:B8)</f>
        <v>43.84</v>
      </c>
      <c r="C6" s="48" t="s">
        <v>7</v>
      </c>
      <c r="D6" s="47">
        <f>E6+F6</f>
        <v>6.53</v>
      </c>
      <c r="E6" s="49">
        <v>6.53</v>
      </c>
      <c r="F6" s="47"/>
    </row>
    <row r="7" ht="21.75" customHeight="1" spans="1:6">
      <c r="A7" s="27" t="s">
        <v>8</v>
      </c>
      <c r="B7" s="47">
        <v>43.84</v>
      </c>
      <c r="C7" s="48" t="s">
        <v>9</v>
      </c>
      <c r="D7" s="47">
        <f t="shared" ref="D7:D20" si="0">E7+F7</f>
        <v>1.92</v>
      </c>
      <c r="E7" s="49">
        <v>1.92</v>
      </c>
      <c r="F7" s="47"/>
    </row>
    <row r="8" ht="21.75" customHeight="1" spans="1:6">
      <c r="A8" s="27" t="s">
        <v>10</v>
      </c>
      <c r="B8" s="47"/>
      <c r="C8" s="48" t="s">
        <v>11</v>
      </c>
      <c r="D8" s="47">
        <f t="shared" si="0"/>
        <v>32.6</v>
      </c>
      <c r="E8" s="49">
        <v>32.6</v>
      </c>
      <c r="F8" s="47"/>
    </row>
    <row r="9" ht="21.75" customHeight="1" spans="1:6">
      <c r="A9" s="24" t="s">
        <v>12</v>
      </c>
      <c r="B9" s="47"/>
      <c r="C9" s="48" t="s">
        <v>13</v>
      </c>
      <c r="D9" s="47">
        <f t="shared" si="0"/>
        <v>2.79</v>
      </c>
      <c r="E9" s="49">
        <v>2.79</v>
      </c>
      <c r="F9" s="47"/>
    </row>
    <row r="10" ht="21.75" customHeight="1" spans="1:6">
      <c r="A10" s="24"/>
      <c r="B10" s="47"/>
      <c r="C10" s="24"/>
      <c r="D10" s="47">
        <f t="shared" si="0"/>
        <v>0</v>
      </c>
      <c r="E10" s="47"/>
      <c r="F10" s="47"/>
    </row>
    <row r="11" ht="21.75" customHeight="1" spans="1:6">
      <c r="A11" s="24"/>
      <c r="B11" s="47"/>
      <c r="C11" s="24"/>
      <c r="D11" s="47">
        <f t="shared" si="0"/>
        <v>0</v>
      </c>
      <c r="E11" s="47"/>
      <c r="F11" s="47"/>
    </row>
    <row r="12" ht="21.75" customHeight="1" spans="1:6">
      <c r="A12" s="24"/>
      <c r="B12" s="47"/>
      <c r="C12" s="24"/>
      <c r="D12" s="47">
        <f t="shared" si="0"/>
        <v>0</v>
      </c>
      <c r="E12" s="47"/>
      <c r="F12" s="47"/>
    </row>
    <row r="13" ht="21.75" customHeight="1" spans="1:6">
      <c r="A13" s="24"/>
      <c r="B13" s="47"/>
      <c r="C13" s="24"/>
      <c r="D13" s="47">
        <f t="shared" si="0"/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>
        <f t="shared" si="0"/>
        <v>0</v>
      </c>
      <c r="E15" s="47"/>
      <c r="F15" s="47"/>
    </row>
    <row r="16" ht="21.75" customHeight="1" spans="1:6">
      <c r="A16" s="25" t="s">
        <v>19</v>
      </c>
      <c r="B16" s="50">
        <f>B6+B9</f>
        <v>43.84</v>
      </c>
      <c r="C16" s="25" t="s">
        <v>20</v>
      </c>
      <c r="D16" s="47">
        <f t="shared" si="0"/>
        <v>43.84</v>
      </c>
      <c r="E16" s="47">
        <v>43.84</v>
      </c>
      <c r="F16" s="47"/>
    </row>
    <row r="17" ht="21.75" customHeight="1" spans="1:6">
      <c r="A17" s="27" t="s">
        <v>23</v>
      </c>
      <c r="B17" s="47"/>
      <c r="C17" s="27" t="s">
        <v>22</v>
      </c>
      <c r="D17" s="47">
        <f t="shared" si="0"/>
        <v>0</v>
      </c>
      <c r="E17" s="47"/>
      <c r="F17" s="47"/>
    </row>
    <row r="18" ht="21.75" customHeight="1" spans="1:6">
      <c r="A18" s="27" t="s">
        <v>65</v>
      </c>
      <c r="B18" s="47"/>
      <c r="C18" s="24"/>
      <c r="D18" s="47">
        <f t="shared" si="0"/>
        <v>0</v>
      </c>
      <c r="E18" s="47"/>
      <c r="F18" s="47"/>
    </row>
    <row r="19" ht="21.75" customHeight="1" spans="1:6">
      <c r="A19" s="27" t="s">
        <v>66</v>
      </c>
      <c r="B19" s="47"/>
      <c r="C19" s="24"/>
      <c r="D19" s="47">
        <f t="shared" si="0"/>
        <v>0</v>
      </c>
      <c r="E19" s="47"/>
      <c r="F19" s="47"/>
    </row>
    <row r="20" ht="21.75" customHeight="1" spans="1:6">
      <c r="A20" s="25" t="s">
        <v>24</v>
      </c>
      <c r="B20" s="50">
        <f>B16+B17+B18+B19</f>
        <v>43.84</v>
      </c>
      <c r="C20" s="25" t="s">
        <v>25</v>
      </c>
      <c r="D20" s="47">
        <f t="shared" si="0"/>
        <v>43.84</v>
      </c>
      <c r="E20" s="47">
        <f t="shared" ref="E20:F20" si="1">E16+E17</f>
        <v>43.84</v>
      </c>
      <c r="F20" s="47">
        <f t="shared" si="1"/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2"/>
  <sheetViews>
    <sheetView showZeros="0" workbookViewId="0">
      <selection activeCell="H19" sqref="H19"/>
    </sheetView>
  </sheetViews>
  <sheetFormatPr defaultColWidth="9" defaultRowHeight="13.5" outlineLevelCol="5"/>
  <cols>
    <col min="1" max="1" width="29.6333333333333" customWidth="1"/>
    <col min="2" max="2" width="11.8833333333333" customWidth="1"/>
    <col min="3" max="3" width="11" customWidth="1"/>
    <col min="4" max="4" width="9.88333333333333" customWidth="1"/>
    <col min="5" max="5" width="10.1333333333333" customWidth="1"/>
    <col min="6" max="6" width="11" customWidth="1"/>
  </cols>
  <sheetData>
    <row r="2" ht="25.5" spans="1:6">
      <c r="A2" s="15" t="s">
        <v>67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1" customFormat="1" ht="21.75" customHeight="1" spans="1:6">
      <c r="A4" s="33" t="s">
        <v>27</v>
      </c>
      <c r="B4" s="33" t="s">
        <v>28</v>
      </c>
      <c r="C4" s="33" t="s">
        <v>55</v>
      </c>
      <c r="D4" s="33"/>
      <c r="E4" s="33"/>
      <c r="F4" s="17" t="s">
        <v>56</v>
      </c>
    </row>
    <row r="5" s="31" customFormat="1" ht="27" customHeight="1" spans="1:6">
      <c r="A5" s="33"/>
      <c r="B5" s="33"/>
      <c r="C5" s="33" t="s">
        <v>32</v>
      </c>
      <c r="D5" s="33" t="s">
        <v>60</v>
      </c>
      <c r="E5" s="33" t="s">
        <v>61</v>
      </c>
      <c r="F5" s="38"/>
    </row>
    <row r="6" ht="18" customHeight="1" spans="1:6">
      <c r="A6" s="39" t="s">
        <v>7</v>
      </c>
      <c r="B6" s="40">
        <v>6.53</v>
      </c>
      <c r="C6" s="40">
        <v>6.53</v>
      </c>
      <c r="D6" s="40">
        <v>6.53</v>
      </c>
      <c r="E6" s="24"/>
      <c r="F6" s="24"/>
    </row>
    <row r="7" ht="18" customHeight="1" spans="1:6">
      <c r="A7" s="41" t="s">
        <v>43</v>
      </c>
      <c r="B7" s="40">
        <v>6.48</v>
      </c>
      <c r="C7" s="40">
        <v>6.48</v>
      </c>
      <c r="D7" s="40">
        <v>6.48</v>
      </c>
      <c r="E7" s="24"/>
      <c r="F7" s="24"/>
    </row>
    <row r="8" ht="18" customHeight="1" spans="1:6">
      <c r="A8" s="41" t="s">
        <v>44</v>
      </c>
      <c r="B8" s="40">
        <v>4.32</v>
      </c>
      <c r="C8" s="40">
        <v>4.32</v>
      </c>
      <c r="D8" s="40">
        <v>4.32</v>
      </c>
      <c r="E8" s="24"/>
      <c r="F8" s="24"/>
    </row>
    <row r="9" ht="18" customHeight="1" spans="1:6">
      <c r="A9" s="41" t="s">
        <v>45</v>
      </c>
      <c r="B9" s="40">
        <v>2.16</v>
      </c>
      <c r="C9" s="40">
        <v>2.16</v>
      </c>
      <c r="D9" s="40">
        <v>2.16</v>
      </c>
      <c r="E9" s="24"/>
      <c r="F9" s="24"/>
    </row>
    <row r="10" ht="18" customHeight="1" spans="1:6">
      <c r="A10" s="42" t="s">
        <v>46</v>
      </c>
      <c r="B10" s="40">
        <v>0.05</v>
      </c>
      <c r="C10" s="40">
        <v>0.05</v>
      </c>
      <c r="D10" s="40">
        <v>0.05</v>
      </c>
      <c r="E10" s="24"/>
      <c r="F10" s="24"/>
    </row>
    <row r="11" ht="18" customHeight="1" spans="1:6">
      <c r="A11" s="43" t="s">
        <v>46</v>
      </c>
      <c r="B11" s="40">
        <v>0.05</v>
      </c>
      <c r="C11" s="40">
        <v>0.05</v>
      </c>
      <c r="D11" s="40">
        <v>0.05</v>
      </c>
      <c r="E11" s="24"/>
      <c r="F11" s="24"/>
    </row>
    <row r="12" ht="18" customHeight="1" spans="1:6">
      <c r="A12" s="39" t="s">
        <v>9</v>
      </c>
      <c r="B12" s="40">
        <v>1.92</v>
      </c>
      <c r="C12" s="40">
        <v>1.92</v>
      </c>
      <c r="D12" s="40">
        <v>1.92</v>
      </c>
      <c r="E12" s="24"/>
      <c r="F12" s="24"/>
    </row>
    <row r="13" ht="18" customHeight="1" spans="1:6">
      <c r="A13" s="42" t="s">
        <v>47</v>
      </c>
      <c r="B13" s="40">
        <v>1.92</v>
      </c>
      <c r="C13" s="40">
        <v>1.92</v>
      </c>
      <c r="D13" s="40">
        <v>1.92</v>
      </c>
      <c r="E13" s="24"/>
      <c r="F13" s="24"/>
    </row>
    <row r="14" ht="18" customHeight="1" spans="1:6">
      <c r="A14" s="41" t="s">
        <v>48</v>
      </c>
      <c r="B14" s="40">
        <v>1.73</v>
      </c>
      <c r="C14" s="40">
        <v>1.73</v>
      </c>
      <c r="D14" s="40">
        <v>1.73</v>
      </c>
      <c r="E14" s="24"/>
      <c r="F14" s="24"/>
    </row>
    <row r="15" ht="18" customHeight="1" spans="1:6">
      <c r="A15" s="41" t="s">
        <v>49</v>
      </c>
      <c r="B15" s="40">
        <v>0.19</v>
      </c>
      <c r="C15" s="40">
        <v>0.19</v>
      </c>
      <c r="D15" s="40">
        <v>0.19</v>
      </c>
      <c r="E15" s="24"/>
      <c r="F15" s="24"/>
    </row>
    <row r="16" ht="18" customHeight="1" spans="1:6">
      <c r="A16" s="44" t="s">
        <v>11</v>
      </c>
      <c r="B16" s="40">
        <v>32.6</v>
      </c>
      <c r="C16" s="40">
        <v>32.6</v>
      </c>
      <c r="D16" s="40">
        <v>32.6</v>
      </c>
      <c r="E16" s="24"/>
      <c r="F16" s="24"/>
    </row>
    <row r="17" ht="18" customHeight="1" spans="1:6">
      <c r="A17" s="45" t="s">
        <v>50</v>
      </c>
      <c r="B17" s="40">
        <v>32.6</v>
      </c>
      <c r="C17" s="40">
        <v>32.6</v>
      </c>
      <c r="D17" s="40">
        <v>32.6</v>
      </c>
      <c r="E17" s="24"/>
      <c r="F17" s="24"/>
    </row>
    <row r="18" ht="18" customHeight="1" spans="1:6">
      <c r="A18" s="44" t="s">
        <v>51</v>
      </c>
      <c r="B18" s="40">
        <v>32.6</v>
      </c>
      <c r="C18" s="40">
        <v>32.6</v>
      </c>
      <c r="D18" s="40">
        <v>32.6</v>
      </c>
      <c r="E18" s="24"/>
      <c r="F18" s="24"/>
    </row>
    <row r="19" ht="18" customHeight="1" spans="1:6">
      <c r="A19" s="44" t="s">
        <v>13</v>
      </c>
      <c r="B19" s="40">
        <v>2.79</v>
      </c>
      <c r="C19" s="40">
        <v>2.79</v>
      </c>
      <c r="D19" s="40">
        <v>2.79</v>
      </c>
      <c r="E19" s="24"/>
      <c r="F19" s="24"/>
    </row>
    <row r="20" ht="18" customHeight="1" spans="1:6">
      <c r="A20" s="45" t="s">
        <v>52</v>
      </c>
      <c r="B20" s="40">
        <v>2.79</v>
      </c>
      <c r="C20" s="40">
        <v>2.79</v>
      </c>
      <c r="D20" s="40">
        <v>2.79</v>
      </c>
      <c r="E20" s="24"/>
      <c r="F20" s="24"/>
    </row>
    <row r="21" ht="18" customHeight="1" spans="1:6">
      <c r="A21" s="46" t="s">
        <v>53</v>
      </c>
      <c r="B21" s="40">
        <v>2.79</v>
      </c>
      <c r="C21" s="40">
        <v>2.79</v>
      </c>
      <c r="D21" s="40">
        <v>2.79</v>
      </c>
      <c r="E21" s="24"/>
      <c r="F21" s="24"/>
    </row>
    <row r="22" ht="18" customHeight="1" spans="1:6">
      <c r="A22" s="25" t="s">
        <v>32</v>
      </c>
      <c r="B22" s="24">
        <f>C22+F22</f>
        <v>43.84</v>
      </c>
      <c r="C22" s="24">
        <f>SUM(D22:E22)</f>
        <v>43.84</v>
      </c>
      <c r="D22" s="24">
        <v>43.84</v>
      </c>
      <c r="E22" s="24"/>
      <c r="F22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5"/>
  <sheetViews>
    <sheetView showZeros="0" workbookViewId="0">
      <pane ySplit="5" topLeftCell="A6" activePane="bottomLeft" state="frozen"/>
      <selection/>
      <selection pane="bottomLeft" activeCell="I11" sqref="I11"/>
    </sheetView>
  </sheetViews>
  <sheetFormatPr defaultColWidth="9" defaultRowHeight="13.5" outlineLevelCol="5"/>
  <cols>
    <col min="1" max="1" width="34.1333333333333" style="31" customWidth="1"/>
    <col min="2" max="2" width="12.3833333333333" customWidth="1"/>
  </cols>
  <sheetData>
    <row r="2" ht="25.5" spans="1:6">
      <c r="A2" s="30" t="s">
        <v>68</v>
      </c>
      <c r="B2" s="30"/>
      <c r="C2" s="30"/>
      <c r="D2" s="30"/>
      <c r="E2" s="30"/>
      <c r="F2" s="30"/>
    </row>
    <row r="3" ht="24" customHeight="1" spans="5:6">
      <c r="E3" s="32" t="s">
        <v>1</v>
      </c>
      <c r="F3" s="32"/>
    </row>
    <row r="4" ht="30" customHeight="1" spans="1:6">
      <c r="A4" s="33" t="s">
        <v>69</v>
      </c>
      <c r="B4" s="18" t="s">
        <v>28</v>
      </c>
      <c r="C4" s="23" t="s">
        <v>55</v>
      </c>
      <c r="D4" s="23"/>
      <c r="E4" s="23"/>
      <c r="F4" s="33" t="s">
        <v>56</v>
      </c>
    </row>
    <row r="5" ht="25.5" customHeight="1" spans="1:6">
      <c r="A5" s="33"/>
      <c r="B5" s="22"/>
      <c r="C5" s="23" t="s">
        <v>32</v>
      </c>
      <c r="D5" s="23" t="s">
        <v>60</v>
      </c>
      <c r="E5" s="23" t="s">
        <v>61</v>
      </c>
      <c r="F5" s="23"/>
    </row>
    <row r="6" ht="18" customHeight="1" spans="1:6">
      <c r="A6" s="34" t="s">
        <v>70</v>
      </c>
      <c r="B6" s="24">
        <f t="shared" ref="B6" si="0">SUM(B7:B19)</f>
        <v>43.84</v>
      </c>
      <c r="C6" s="24">
        <f t="shared" ref="C6:D6" si="1">SUM(C7:C19)</f>
        <v>43.84</v>
      </c>
      <c r="D6" s="24">
        <f t="shared" si="1"/>
        <v>43.84</v>
      </c>
      <c r="E6" s="24"/>
      <c r="F6" s="24">
        <f t="shared" ref="D6:F6" si="2">SUM(F7:F19)</f>
        <v>0</v>
      </c>
    </row>
    <row r="7" ht="18" customHeight="1" spans="1:6">
      <c r="A7" s="35" t="s">
        <v>71</v>
      </c>
      <c r="B7" s="24">
        <f t="shared" ref="B7:B70" si="3">C7+F7</f>
        <v>22.61</v>
      </c>
      <c r="C7" s="24">
        <f t="shared" ref="C7:C70" si="4">SUM(D7:E7)</f>
        <v>22.61</v>
      </c>
      <c r="D7" s="24">
        <v>22.61</v>
      </c>
      <c r="E7" s="24"/>
      <c r="F7" s="24"/>
    </row>
    <row r="8" ht="18" customHeight="1" spans="1:6">
      <c r="A8" s="35" t="s">
        <v>72</v>
      </c>
      <c r="B8" s="24">
        <f t="shared" si="3"/>
        <v>8.88</v>
      </c>
      <c r="C8" s="24">
        <f t="shared" si="4"/>
        <v>8.88</v>
      </c>
      <c r="D8" s="24">
        <v>8.88</v>
      </c>
      <c r="E8" s="24"/>
      <c r="F8" s="24"/>
    </row>
    <row r="9" ht="18" customHeight="1" spans="1:6">
      <c r="A9" s="35" t="s">
        <v>73</v>
      </c>
      <c r="B9" s="24">
        <f t="shared" si="3"/>
        <v>1.11</v>
      </c>
      <c r="C9" s="24">
        <f t="shared" si="4"/>
        <v>1.11</v>
      </c>
      <c r="D9" s="24">
        <v>1.11</v>
      </c>
      <c r="E9" s="24"/>
      <c r="F9" s="24"/>
    </row>
    <row r="10" ht="18" customHeight="1" spans="1:6">
      <c r="A10" s="35" t="s">
        <v>74</v>
      </c>
      <c r="B10" s="24">
        <f t="shared" si="3"/>
        <v>0</v>
      </c>
      <c r="C10" s="24">
        <f t="shared" si="4"/>
        <v>0</v>
      </c>
      <c r="D10" s="24"/>
      <c r="E10" s="24"/>
      <c r="F10" s="24"/>
    </row>
    <row r="11" ht="18" customHeight="1" spans="1:6">
      <c r="A11" s="35" t="s">
        <v>75</v>
      </c>
      <c r="B11" s="24">
        <f t="shared" si="3"/>
        <v>0</v>
      </c>
      <c r="C11" s="24">
        <f t="shared" si="4"/>
        <v>0</v>
      </c>
      <c r="D11" s="24"/>
      <c r="E11" s="24"/>
      <c r="F11" s="24"/>
    </row>
    <row r="12" ht="18" customHeight="1" spans="1:6">
      <c r="A12" s="35" t="s">
        <v>76</v>
      </c>
      <c r="B12" s="24">
        <f t="shared" si="3"/>
        <v>4.32</v>
      </c>
      <c r="C12" s="24">
        <f t="shared" si="4"/>
        <v>4.32</v>
      </c>
      <c r="D12" s="24">
        <v>4.32</v>
      </c>
      <c r="E12" s="24"/>
      <c r="F12" s="24"/>
    </row>
    <row r="13" ht="18" customHeight="1" spans="1:6">
      <c r="A13" s="35" t="s">
        <v>77</v>
      </c>
      <c r="B13" s="24">
        <f t="shared" si="3"/>
        <v>2.16</v>
      </c>
      <c r="C13" s="24">
        <f t="shared" si="4"/>
        <v>2.16</v>
      </c>
      <c r="D13" s="24">
        <v>2.16</v>
      </c>
      <c r="E13" s="24"/>
      <c r="F13" s="24"/>
    </row>
    <row r="14" ht="18" customHeight="1" spans="1:6">
      <c r="A14" s="35" t="s">
        <v>78</v>
      </c>
      <c r="B14" s="24">
        <f t="shared" si="3"/>
        <v>1.73</v>
      </c>
      <c r="C14" s="24">
        <f t="shared" si="4"/>
        <v>1.73</v>
      </c>
      <c r="D14" s="24">
        <v>1.73</v>
      </c>
      <c r="E14" s="24"/>
      <c r="F14" s="24"/>
    </row>
    <row r="15" ht="18" customHeight="1" spans="1:6">
      <c r="A15" s="35" t="s">
        <v>79</v>
      </c>
      <c r="B15" s="24">
        <f t="shared" si="3"/>
        <v>0.19</v>
      </c>
      <c r="C15" s="24">
        <f t="shared" si="4"/>
        <v>0.19</v>
      </c>
      <c r="D15" s="24">
        <v>0.19</v>
      </c>
      <c r="E15" s="24"/>
      <c r="F15" s="24"/>
    </row>
    <row r="16" ht="18" customHeight="1" spans="1:6">
      <c r="A16" s="35" t="s">
        <v>80</v>
      </c>
      <c r="B16" s="24">
        <f t="shared" si="3"/>
        <v>0.05</v>
      </c>
      <c r="C16" s="24">
        <f t="shared" si="4"/>
        <v>0.05</v>
      </c>
      <c r="D16" s="24">
        <v>0.05</v>
      </c>
      <c r="E16" s="24"/>
      <c r="F16" s="24"/>
    </row>
    <row r="17" ht="18" customHeight="1" spans="1:6">
      <c r="A17" s="35" t="s">
        <v>81</v>
      </c>
      <c r="B17" s="24">
        <f t="shared" si="3"/>
        <v>2.79</v>
      </c>
      <c r="C17" s="24">
        <f t="shared" si="4"/>
        <v>2.79</v>
      </c>
      <c r="D17" s="24">
        <v>2.79</v>
      </c>
      <c r="E17" s="24"/>
      <c r="F17" s="24"/>
    </row>
    <row r="18" ht="18" customHeight="1" spans="1:6">
      <c r="A18" s="35" t="s">
        <v>82</v>
      </c>
      <c r="B18" s="24">
        <f t="shared" si="3"/>
        <v>0</v>
      </c>
      <c r="C18" s="24">
        <f t="shared" si="4"/>
        <v>0</v>
      </c>
      <c r="D18" s="24"/>
      <c r="E18" s="24"/>
      <c r="F18" s="24"/>
    </row>
    <row r="19" ht="18" customHeight="1" spans="1:6">
      <c r="A19" s="35" t="s">
        <v>83</v>
      </c>
      <c r="B19" s="24">
        <f t="shared" si="3"/>
        <v>0</v>
      </c>
      <c r="C19" s="24">
        <f t="shared" si="4"/>
        <v>0</v>
      </c>
      <c r="D19" s="24"/>
      <c r="E19" s="24"/>
      <c r="F19" s="24"/>
    </row>
    <row r="20" ht="18" customHeight="1" spans="1:6">
      <c r="A20" s="34" t="s">
        <v>84</v>
      </c>
      <c r="B20" s="24">
        <f>SUM(B21:B23)</f>
        <v>0</v>
      </c>
      <c r="C20" s="24">
        <f>SUM(C21:C23)</f>
        <v>0</v>
      </c>
      <c r="D20" s="24">
        <f>SUM(D21:D23)</f>
        <v>0</v>
      </c>
      <c r="E20" s="24">
        <f>SUM(E21:E23)</f>
        <v>0</v>
      </c>
      <c r="F20" s="24">
        <f>SUM(F21:F23)</f>
        <v>0</v>
      </c>
    </row>
    <row r="21" ht="18" customHeight="1" spans="1:6">
      <c r="A21" s="35" t="s">
        <v>85</v>
      </c>
      <c r="B21" s="24">
        <f>C21+F21</f>
        <v>0</v>
      </c>
      <c r="C21" s="24">
        <f>SUM(D21:E21)</f>
        <v>0</v>
      </c>
      <c r="D21" s="24"/>
      <c r="E21" s="24"/>
      <c r="F21" s="24"/>
    </row>
    <row r="22" ht="18" customHeight="1" spans="1:6">
      <c r="A22" s="35" t="s">
        <v>86</v>
      </c>
      <c r="B22" s="24">
        <f>C22+F22</f>
        <v>0</v>
      </c>
      <c r="C22" s="24">
        <f>SUM(D22:E22)</f>
        <v>0</v>
      </c>
      <c r="D22" s="24"/>
      <c r="E22" s="24"/>
      <c r="F22" s="24"/>
    </row>
    <row r="23" ht="18" customHeight="1" spans="1:6">
      <c r="A23" s="35" t="s">
        <v>87</v>
      </c>
      <c r="B23" s="24">
        <f>C23+F23</f>
        <v>0</v>
      </c>
      <c r="C23" s="24">
        <f>SUM(D23:E23)</f>
        <v>0</v>
      </c>
      <c r="D23" s="24"/>
      <c r="E23" s="24"/>
      <c r="F23" s="24"/>
    </row>
    <row r="24" ht="23.25" customHeight="1" spans="1:6">
      <c r="A24" s="36" t="s">
        <v>32</v>
      </c>
      <c r="B24" s="24">
        <f>B6+B20</f>
        <v>43.84</v>
      </c>
      <c r="C24" s="24">
        <f>C6+C20</f>
        <v>43.84</v>
      </c>
      <c r="D24" s="24">
        <f>D6+D20</f>
        <v>43.84</v>
      </c>
      <c r="E24" s="24">
        <f>E6+E20</f>
        <v>0</v>
      </c>
      <c r="F24" s="24">
        <f>F6+F20</f>
        <v>0</v>
      </c>
    </row>
    <row r="25" spans="1:6">
      <c r="A25" s="37" t="s">
        <v>88</v>
      </c>
      <c r="B25" s="37"/>
      <c r="C25" s="37"/>
      <c r="D25" s="37"/>
      <c r="E25" s="37"/>
      <c r="F25" s="37"/>
    </row>
  </sheetData>
  <mergeCells count="7">
    <mergeCell ref="A2:F2"/>
    <mergeCell ref="E3:F3"/>
    <mergeCell ref="C4:E4"/>
    <mergeCell ref="A25:F25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showZeros="0" tabSelected="1" workbookViewId="0">
      <selection activeCell="I22" sqref="I22"/>
    </sheetView>
  </sheetViews>
  <sheetFormatPr defaultColWidth="9" defaultRowHeight="13.5" outlineLevelCol="5"/>
  <cols>
    <col min="1" max="1" width="36.6333333333333" customWidth="1"/>
    <col min="2" max="2" width="11.1333333333333" customWidth="1"/>
    <col min="3" max="3" width="11.3833333333333" customWidth="1"/>
    <col min="5" max="5" width="8.5" customWidth="1"/>
    <col min="6" max="6" width="11" customWidth="1"/>
  </cols>
  <sheetData>
    <row r="1" ht="25.5" spans="1:6">
      <c r="A1" s="30" t="s">
        <v>68</v>
      </c>
      <c r="B1" s="30"/>
      <c r="C1" s="30"/>
      <c r="D1" s="30"/>
      <c r="E1" s="30"/>
      <c r="F1" s="30"/>
    </row>
    <row r="2" spans="1:6">
      <c r="A2" s="31"/>
      <c r="E2" s="32" t="s">
        <v>1</v>
      </c>
      <c r="F2" s="32"/>
    </row>
    <row r="3" spans="1:6">
      <c r="A3" s="33" t="s">
        <v>69</v>
      </c>
      <c r="B3" s="18" t="s">
        <v>28</v>
      </c>
      <c r="C3" s="23" t="s">
        <v>55</v>
      </c>
      <c r="D3" s="23"/>
      <c r="E3" s="23"/>
      <c r="F3" s="33" t="s">
        <v>56</v>
      </c>
    </row>
    <row r="4" ht="21" customHeight="1" spans="1:6">
      <c r="A4" s="33"/>
      <c r="B4" s="22"/>
      <c r="C4" s="23" t="s">
        <v>32</v>
      </c>
      <c r="D4" s="23" t="s">
        <v>60</v>
      </c>
      <c r="E4" s="23" t="s">
        <v>61</v>
      </c>
      <c r="F4" s="23"/>
    </row>
    <row r="5" ht="18" customHeight="1" spans="1:6">
      <c r="A5" s="34" t="s">
        <v>89</v>
      </c>
      <c r="B5" s="24"/>
      <c r="C5" s="24"/>
      <c r="D5" s="24"/>
      <c r="E5" s="24">
        <f>SUM(E6:E9)</f>
        <v>0</v>
      </c>
      <c r="F5" s="24">
        <f>SUM(F6:F9)</f>
        <v>0</v>
      </c>
    </row>
    <row r="6" ht="18" customHeight="1" spans="1:6">
      <c r="A6" s="35" t="s">
        <v>90</v>
      </c>
      <c r="B6" s="24"/>
      <c r="C6" s="24"/>
      <c r="D6" s="24"/>
      <c r="E6" s="24"/>
      <c r="F6" s="24"/>
    </row>
    <row r="7" ht="18" customHeight="1" spans="1:6">
      <c r="A7" s="35" t="s">
        <v>91</v>
      </c>
      <c r="B7" s="24"/>
      <c r="C7" s="24"/>
      <c r="D7" s="24"/>
      <c r="E7" s="24"/>
      <c r="F7" s="24"/>
    </row>
    <row r="8" ht="18" customHeight="1" spans="1:6">
      <c r="A8" s="35" t="s">
        <v>81</v>
      </c>
      <c r="B8" s="24"/>
      <c r="C8" s="24"/>
      <c r="D8" s="24"/>
      <c r="E8" s="24"/>
      <c r="F8" s="24"/>
    </row>
    <row r="9" ht="18" customHeight="1" spans="1:6">
      <c r="A9" s="35" t="s">
        <v>83</v>
      </c>
      <c r="B9" s="24">
        <f>C9+F9</f>
        <v>0</v>
      </c>
      <c r="C9" s="24">
        <f>SUM(D9:E9)</f>
        <v>0</v>
      </c>
      <c r="D9" s="24"/>
      <c r="E9" s="24"/>
      <c r="F9" s="24"/>
    </row>
    <row r="10" ht="18" customHeight="1" spans="1:6">
      <c r="A10" s="34" t="s">
        <v>92</v>
      </c>
      <c r="B10" s="24">
        <v>43.84</v>
      </c>
      <c r="C10" s="24">
        <v>43.84</v>
      </c>
      <c r="D10" s="24">
        <v>43.84</v>
      </c>
      <c r="E10" s="24"/>
      <c r="F10" s="24"/>
    </row>
    <row r="11" ht="18" customHeight="1" spans="1:6">
      <c r="A11" s="35" t="s">
        <v>93</v>
      </c>
      <c r="B11" s="24">
        <v>43.84</v>
      </c>
      <c r="C11" s="24">
        <v>43.84</v>
      </c>
      <c r="D11" s="24">
        <v>43.84</v>
      </c>
      <c r="E11" s="24"/>
      <c r="F11" s="24"/>
    </row>
    <row r="12" ht="18" customHeight="1" spans="1:6">
      <c r="A12" s="35" t="s">
        <v>94</v>
      </c>
      <c r="B12" s="24"/>
      <c r="C12" s="24"/>
      <c r="D12" s="24"/>
      <c r="E12" s="24"/>
      <c r="F12" s="24"/>
    </row>
    <row r="13" ht="18" customHeight="1" spans="1:6">
      <c r="A13" s="35" t="s">
        <v>95</v>
      </c>
      <c r="B13" s="24"/>
      <c r="C13" s="24"/>
      <c r="D13" s="24"/>
      <c r="E13" s="24"/>
      <c r="F13" s="24"/>
    </row>
    <row r="14" ht="18" customHeight="1" spans="1:6">
      <c r="A14" s="36" t="s">
        <v>32</v>
      </c>
      <c r="B14" s="24">
        <v>43.84</v>
      </c>
      <c r="C14" s="24">
        <v>43.84</v>
      </c>
      <c r="D14" s="24">
        <v>43.84</v>
      </c>
      <c r="E14" s="24"/>
      <c r="F14" s="24"/>
    </row>
    <row r="15" spans="1:6">
      <c r="A15" s="37" t="s">
        <v>88</v>
      </c>
      <c r="B15" s="37"/>
      <c r="C15" s="37"/>
      <c r="D15" s="37"/>
      <c r="E15" s="37"/>
      <c r="F15" s="37"/>
    </row>
  </sheetData>
  <mergeCells count="7">
    <mergeCell ref="A1:F1"/>
    <mergeCell ref="E2:F2"/>
    <mergeCell ref="C3:E3"/>
    <mergeCell ref="A15:F15"/>
    <mergeCell ref="A3:A4"/>
    <mergeCell ref="B3:B4"/>
    <mergeCell ref="F3:F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11" sqref="D11"/>
    </sheetView>
  </sheetViews>
  <sheetFormatPr defaultColWidth="9" defaultRowHeight="13.5" outlineLevelCol="1"/>
  <cols>
    <col min="1" max="1" width="50" customWidth="1"/>
    <col min="2" max="2" width="33.6333333333333" customWidth="1"/>
  </cols>
  <sheetData>
    <row r="2" ht="25.5" spans="1:2">
      <c r="A2" s="15" t="s">
        <v>96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97</v>
      </c>
    </row>
    <row r="5" ht="24" customHeight="1" spans="1:2">
      <c r="A5" s="24" t="s">
        <v>32</v>
      </c>
      <c r="B5" s="24">
        <f>SUM(B6:B8)</f>
        <v>0</v>
      </c>
    </row>
    <row r="6" ht="24" customHeight="1" spans="1:2">
      <c r="A6" s="27" t="s">
        <v>98</v>
      </c>
      <c r="B6" s="24"/>
    </row>
    <row r="7" ht="24" customHeight="1" spans="1:2">
      <c r="A7" s="27" t="s">
        <v>99</v>
      </c>
      <c r="B7" s="24"/>
    </row>
    <row r="8" ht="24" customHeight="1" spans="1:2">
      <c r="A8" s="27" t="s">
        <v>100</v>
      </c>
      <c r="B8" s="24">
        <f>SUM(B9:B10)</f>
        <v>0</v>
      </c>
    </row>
    <row r="9" ht="24" customHeight="1" spans="1:2">
      <c r="A9" s="27" t="s">
        <v>101</v>
      </c>
      <c r="B9" s="24"/>
    </row>
    <row r="10" ht="24" customHeight="1" spans="1:2">
      <c r="A10" s="27" t="s">
        <v>102</v>
      </c>
      <c r="B10" s="24"/>
    </row>
    <row r="11" ht="30.75" customHeight="1" spans="1:2">
      <c r="A11" s="28" t="s">
        <v>103</v>
      </c>
      <c r="B11" s="28"/>
    </row>
    <row r="12" ht="30.75" customHeight="1" spans="1:2">
      <c r="A12" s="29" t="s">
        <v>104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333333333333" customWidth="1"/>
    <col min="3" max="3" width="10.75" customWidth="1"/>
    <col min="4" max="4" width="10.3833333333333" customWidth="1"/>
    <col min="5" max="5" width="9.75" customWidth="1"/>
    <col min="6" max="6" width="10.75" customWidth="1"/>
  </cols>
  <sheetData>
    <row r="2" ht="25.5" spans="1:6">
      <c r="A2" s="15" t="s">
        <v>105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27</v>
      </c>
      <c r="B4" s="18" t="s">
        <v>28</v>
      </c>
      <c r="C4" s="19" t="s">
        <v>55</v>
      </c>
      <c r="D4" s="20"/>
      <c r="E4" s="21"/>
      <c r="F4" s="17" t="s">
        <v>56</v>
      </c>
    </row>
    <row r="5" ht="23.25" customHeight="1" spans="1:6">
      <c r="A5" s="22"/>
      <c r="B5" s="22"/>
      <c r="C5" s="23" t="s">
        <v>32</v>
      </c>
      <c r="D5" s="23" t="s">
        <v>60</v>
      </c>
      <c r="E5" s="23" t="s">
        <v>61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32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O24" sqref="O24"/>
    </sheetView>
  </sheetViews>
  <sheetFormatPr defaultColWidth="9" defaultRowHeight="13.5"/>
  <cols>
    <col min="2" max="2" width="7" customWidth="1"/>
    <col min="3" max="4" width="6.75" customWidth="1"/>
    <col min="5" max="5" width="5.88333333333333" customWidth="1"/>
    <col min="6" max="6" width="4.13333333333333" customWidth="1"/>
    <col min="7" max="7" width="3.25" customWidth="1"/>
    <col min="8" max="8" width="2.75" customWidth="1"/>
    <col min="9" max="9" width="6.88333333333333" customWidth="1"/>
    <col min="10" max="10" width="1.5" customWidth="1"/>
    <col min="11" max="11" width="5.13333333333333" customWidth="1"/>
    <col min="12" max="12" width="6.13333333333333" customWidth="1"/>
    <col min="13" max="13" width="8.63333333333333" customWidth="1"/>
    <col min="14" max="14" width="11.6333333333333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107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108</v>
      </c>
      <c r="B4" s="4"/>
      <c r="C4" s="5"/>
      <c r="D4" s="6"/>
      <c r="E4" s="6"/>
      <c r="F4" s="6"/>
      <c r="G4" s="7"/>
      <c r="H4" s="4" t="s">
        <v>109</v>
      </c>
      <c r="I4" s="4"/>
      <c r="J4" s="4"/>
      <c r="K4" s="4"/>
      <c r="L4" s="4"/>
      <c r="M4" s="4"/>
      <c r="N4" s="4"/>
    </row>
    <row r="5" ht="36.75" customHeight="1" spans="1:14">
      <c r="A5" s="4" t="s">
        <v>110</v>
      </c>
      <c r="B5" s="4"/>
      <c r="C5" s="5" t="s">
        <v>111</v>
      </c>
      <c r="D5" s="6"/>
      <c r="E5" s="6"/>
      <c r="F5" s="6"/>
      <c r="G5" s="6"/>
      <c r="H5" s="4" t="s">
        <v>112</v>
      </c>
      <c r="I5" s="4"/>
      <c r="J5" s="4"/>
      <c r="K5" s="4"/>
      <c r="L5" s="5"/>
      <c r="M5" s="6"/>
      <c r="N5" s="7"/>
    </row>
    <row r="6" ht="25.5" customHeight="1" spans="1:14">
      <c r="A6" s="8" t="s">
        <v>113</v>
      </c>
      <c r="B6" s="9"/>
      <c r="C6" s="10" t="s">
        <v>114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115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116</v>
      </c>
      <c r="B8" s="4"/>
      <c r="C8" s="4"/>
      <c r="D8" s="4"/>
      <c r="E8" s="4" t="s">
        <v>117</v>
      </c>
      <c r="F8" s="4"/>
      <c r="G8" s="4"/>
      <c r="H8" s="4"/>
      <c r="I8" s="4"/>
      <c r="J8" s="4"/>
      <c r="K8" s="4"/>
      <c r="L8" s="4"/>
      <c r="M8" s="4"/>
      <c r="N8" s="14" t="s">
        <v>118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119</v>
      </c>
      <c r="B10" s="13"/>
      <c r="C10" s="13"/>
      <c r="D10" s="13"/>
      <c r="E10" s="4" t="s">
        <v>120</v>
      </c>
      <c r="F10" s="4"/>
      <c r="G10" s="4" t="s">
        <v>121</v>
      </c>
      <c r="H10" s="4"/>
      <c r="I10" s="4"/>
      <c r="J10" s="4"/>
      <c r="K10" s="4" t="s">
        <v>122</v>
      </c>
      <c r="L10" s="4"/>
      <c r="M10" s="4"/>
      <c r="N10" s="4" t="s">
        <v>123</v>
      </c>
    </row>
    <row r="11" ht="21" customHeight="1" spans="1:14">
      <c r="A11" s="13"/>
      <c r="B11" s="13"/>
      <c r="C11" s="13"/>
      <c r="D11" s="13"/>
      <c r="E11" s="4" t="s">
        <v>124</v>
      </c>
      <c r="F11" s="4"/>
      <c r="G11" s="4" t="s">
        <v>125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126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127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128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129</v>
      </c>
      <c r="F19" s="4"/>
      <c r="G19" s="4" t="s">
        <v>130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131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132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133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134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附表7-一般公共预算财政拨款政府经济分类预算表</vt:lpstr>
      <vt:lpstr>附表8－一般公共预算“三公”经费支出预算表</vt:lpstr>
      <vt:lpstr>附表9－政府性基金预算财政拨款支出预算表</vt:lpstr>
      <vt:lpstr>附表10－部门项目支出绩效目标表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2019-04-13T16:30:00Z</dcterms:created>
  <dcterms:modified xsi:type="dcterms:W3CDTF">2022-09-08T03:05:42Z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CCF6A95F26AD46C8A88629F49DA1240A</vt:lpwstr>
  </property>
</Properties>
</file>